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</calcChain>
</file>

<file path=xl/sharedStrings.xml><?xml version="1.0" encoding="utf-8"?>
<sst xmlns="http://schemas.openxmlformats.org/spreadsheetml/2006/main" count="44" uniqueCount="44">
  <si>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</si>
  <si>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</si>
  <si>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</si>
  <si>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</si>
  <si>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</si>
  <si>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</si>
  <si>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</si>
  <si>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</si>
  <si>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</si>
  <si>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</si>
  <si>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</si>
  <si>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</si>
  <si>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</si>
  <si>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</si>
  <si>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</si>
  <si>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</si>
  <si>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</si>
  <si>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</si>
  <si>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</si>
  <si>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</si>
  <si>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ПРИЛОЖЕНИЕ 6</t>
  </si>
  <si>
    <t>Реализация программ формирования современной городской среды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</si>
  <si>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</si>
  <si>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</si>
  <si>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</si>
  <si>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</si>
  <si>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</si>
  <si>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</si>
  <si>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</si>
  <si>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</si>
  <si>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</si>
  <si>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</si>
  <si>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</si>
  <si>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</si>
  <si>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приведение автомобильных дорог местного значения в нормативное состояние (бюджет автономного округа)</t>
  </si>
  <si>
    <t>С У Б С И Д И И 
бюджету Белоярского района на 2024 год</t>
  </si>
  <si>
    <t xml:space="preserve">от      декабря 2023 года №    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</si>
  <si>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</si>
  <si>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</si>
  <si>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</si>
  <si>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</si>
  <si>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</si>
  <si>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Всего субсидий</t>
  </si>
  <si>
    <t>Итого субсидий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</si>
</sst>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164" fontId="11" fillId="0" borderId="1" xfId="0" applyNumberFormat="1" applyFont="1" applyFill="1" applyBorder="1" applyAlignment="1" applyProtection="1">
      <protection hidden="1"/>
    </xf>
    <xf numFmtId="0" fontId="11" fillId="0" borderId="2" xfId="0" applyFont="1" applyFill="1" applyBorder="1" applyAlignment="1" applyProtection="1">
      <protection hidden="1"/>
    </xf>
    <xf numFmtId="0" fontId="10" fillId="0" borderId="2" xfId="0" applyFont="1" applyBorder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wrapText="1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0" fillId="0" borderId="0" xfId="0" applyNumberFormat="1"/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view="pageBreakPreview" topLeftCell="D1" zoomScale="96" zoomScaleNormal="100" zoomScaleSheetLayoutView="96" workbookViewId="0">
      <selection activeCell="E13" sqref="E1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21"/>
      <c r="B1" s="19"/>
      <c r="C1" s="19"/>
      <c r="D1" s="19"/>
      <c r="E1" s="37" t="s">
        <v>20</v>
      </c>
      <c r="F1" s="38"/>
      <c r="G1" s="38"/>
    </row>
    <row r="2" spans="1:7" ht="17.25" customHeight="1" x14ac:dyDescent="0.3">
      <c r="A2" s="21"/>
      <c r="B2" s="19"/>
      <c r="C2" s="19"/>
      <c r="D2" s="19"/>
      <c r="E2" s="39" t="s">
        <v>16</v>
      </c>
      <c r="F2" s="39"/>
      <c r="G2" s="39"/>
    </row>
    <row r="3" spans="1:7" ht="17.25" customHeight="1" x14ac:dyDescent="0.3">
      <c r="A3" s="21"/>
      <c r="B3" s="19"/>
      <c r="C3" s="19"/>
      <c r="D3" s="19"/>
      <c r="E3" s="40" t="s">
        <v>36</v>
      </c>
      <c r="F3" s="39"/>
      <c r="G3" s="39"/>
    </row>
    <row r="4" spans="1:7" ht="16.5" customHeight="1" x14ac:dyDescent="0.3">
      <c r="A4" s="21"/>
      <c r="B4" s="19"/>
      <c r="C4" s="19"/>
      <c r="D4" s="19"/>
      <c r="E4" s="21"/>
      <c r="F4" s="17"/>
      <c r="G4" s="1"/>
    </row>
    <row r="5" spans="1:7" ht="409.6" hidden="1" customHeight="1" x14ac:dyDescent="0.3">
      <c r="A5" s="21"/>
      <c r="B5" s="19"/>
      <c r="C5" s="19"/>
      <c r="D5" s="19"/>
      <c r="E5" s="21"/>
      <c r="F5" s="17"/>
      <c r="G5" s="1"/>
    </row>
    <row r="6" spans="1:7" ht="409.6" hidden="1" customHeight="1" x14ac:dyDescent="0.3">
      <c r="A6" s="19"/>
      <c r="B6" s="19"/>
      <c r="C6" s="19"/>
      <c r="D6" s="19"/>
      <c r="E6" s="19"/>
      <c r="F6" s="17"/>
      <c r="G6" s="1"/>
    </row>
    <row r="7" spans="1:7" ht="41.25" customHeight="1" x14ac:dyDescent="0.3">
      <c r="A7" s="19"/>
      <c r="B7" s="20"/>
      <c r="C7" s="20"/>
      <c r="D7" s="36" t="s">
        <v>35</v>
      </c>
      <c r="E7" s="36"/>
      <c r="F7" s="36"/>
      <c r="G7" s="1"/>
    </row>
    <row r="8" spans="1:7" ht="409.6" hidden="1" customHeight="1" x14ac:dyDescent="0.3">
      <c r="A8" s="19"/>
      <c r="B8" s="18"/>
      <c r="C8" s="18"/>
      <c r="D8" s="18"/>
      <c r="E8" s="18"/>
      <c r="F8" s="17"/>
      <c r="G8" s="1"/>
    </row>
    <row r="9" spans="1:7" ht="27.75" customHeight="1" x14ac:dyDescent="0.25">
      <c r="A9" s="16"/>
      <c r="B9" s="15"/>
      <c r="C9" s="15"/>
      <c r="D9" s="15"/>
      <c r="E9" s="15"/>
      <c r="F9" s="22" t="s">
        <v>17</v>
      </c>
      <c r="G9" s="1"/>
    </row>
    <row r="10" spans="1:7" ht="24" customHeight="1" x14ac:dyDescent="0.2">
      <c r="A10" s="14"/>
      <c r="B10" s="13" t="s">
        <v>15</v>
      </c>
      <c r="C10" s="13"/>
      <c r="D10" s="13" t="s">
        <v>14</v>
      </c>
      <c r="E10" s="13" t="s">
        <v>13</v>
      </c>
      <c r="F10" s="12" t="s">
        <v>12</v>
      </c>
      <c r="G10" s="1"/>
    </row>
    <row r="11" spans="1:7" ht="15" customHeight="1" x14ac:dyDescent="0.2">
      <c r="A11" s="11"/>
      <c r="B11" s="10"/>
      <c r="C11" s="10"/>
      <c r="D11" s="10">
        <v>1</v>
      </c>
      <c r="E11" s="10">
        <v>2</v>
      </c>
      <c r="F11" s="10">
        <v>3</v>
      </c>
      <c r="G11" s="9"/>
    </row>
    <row r="12" spans="1:7" ht="63" x14ac:dyDescent="0.2">
      <c r="A12" s="11"/>
      <c r="B12" s="10"/>
      <c r="C12" s="23"/>
      <c r="D12" s="31">
        <v>1</v>
      </c>
      <c r="E12" s="32" t="s">
        <v>18</v>
      </c>
      <c r="F12" s="29">
        <v>13759900</v>
      </c>
      <c r="G12" s="9"/>
    </row>
    <row r="13" spans="1:7" ht="54.75" customHeight="1" x14ac:dyDescent="0.2">
      <c r="A13" s="11"/>
      <c r="B13" s="10"/>
      <c r="C13" s="23"/>
      <c r="D13" s="31">
        <v>2</v>
      </c>
      <c r="E13" s="32" t="s">
        <v>19</v>
      </c>
      <c r="F13" s="29">
        <v>9173200</v>
      </c>
      <c r="G13" s="9"/>
    </row>
    <row r="14" spans="1:7" ht="66.75" customHeight="1" x14ac:dyDescent="0.2">
      <c r="A14" s="11"/>
      <c r="B14" s="10"/>
      <c r="C14" s="23"/>
      <c r="D14" s="31">
        <v>3</v>
      </c>
      <c r="E14" s="30" t="s">
        <v>11</v>
      </c>
      <c r="F14" s="29">
        <v>7780200</v>
      </c>
      <c r="G14" s="9"/>
    </row>
    <row r="15" spans="1:7" ht="31.5" x14ac:dyDescent="0.2">
      <c r="A15" s="11"/>
      <c r="B15" s="10"/>
      <c r="C15" s="23"/>
      <c r="D15" s="31">
        <v>4</v>
      </c>
      <c r="E15" s="30" t="s">
        <v>10</v>
      </c>
      <c r="F15" s="29">
        <v>604500</v>
      </c>
      <c r="G15" s="9"/>
    </row>
    <row r="16" spans="1:7" ht="41.25" customHeight="1" x14ac:dyDescent="0.2">
      <c r="A16" s="11"/>
      <c r="B16" s="10"/>
      <c r="C16" s="23"/>
      <c r="D16" s="31">
        <v>5</v>
      </c>
      <c r="E16" s="30" t="s">
        <v>9</v>
      </c>
      <c r="F16" s="29">
        <v>908500</v>
      </c>
      <c r="G16" s="9"/>
    </row>
    <row r="17" spans="1:7" ht="31.5" x14ac:dyDescent="0.2">
      <c r="A17" s="11"/>
      <c r="B17" s="10"/>
      <c r="C17" s="23"/>
      <c r="D17" s="31">
        <v>6</v>
      </c>
      <c r="E17" s="30" t="s">
        <v>8</v>
      </c>
      <c r="F17" s="29">
        <v>276954700</v>
      </c>
      <c r="G17" s="9"/>
    </row>
    <row r="18" spans="1:7" ht="31.5" x14ac:dyDescent="0.2">
      <c r="A18" s="11"/>
      <c r="B18" s="10"/>
      <c r="C18" s="23"/>
      <c r="D18" s="31">
        <v>7</v>
      </c>
      <c r="E18" s="30" t="s">
        <v>7</v>
      </c>
      <c r="F18" s="29">
        <v>129584500</v>
      </c>
      <c r="G18" s="9"/>
    </row>
    <row r="19" spans="1:7" ht="71.25" customHeight="1" x14ac:dyDescent="0.2">
      <c r="A19" s="11"/>
      <c r="B19" s="10"/>
      <c r="C19" s="23"/>
      <c r="D19" s="31">
        <v>8</v>
      </c>
      <c r="E19" s="30" t="s">
        <v>6</v>
      </c>
      <c r="F19" s="29">
        <v>7813200</v>
      </c>
      <c r="G19" s="9"/>
    </row>
    <row r="20" spans="1:7" ht="31.5" x14ac:dyDescent="0.2">
      <c r="A20" s="11"/>
      <c r="B20" s="10"/>
      <c r="C20" s="23"/>
      <c r="D20" s="31">
        <v>9</v>
      </c>
      <c r="E20" s="30" t="s">
        <v>21</v>
      </c>
      <c r="F20" s="29">
        <v>3820400</v>
      </c>
      <c r="G20" s="9"/>
    </row>
    <row r="21" spans="1:7" ht="31.5" x14ac:dyDescent="0.2">
      <c r="A21" s="11"/>
      <c r="B21" s="10"/>
      <c r="C21" s="23"/>
      <c r="D21" s="31">
        <v>10</v>
      </c>
      <c r="E21" s="30" t="s">
        <v>5</v>
      </c>
      <c r="F21" s="29">
        <v>5993800</v>
      </c>
      <c r="G21" s="9"/>
    </row>
    <row r="22" spans="1:7" ht="39" customHeight="1" x14ac:dyDescent="0.2">
      <c r="A22" s="11"/>
      <c r="B22" s="10"/>
      <c r="C22" s="23"/>
      <c r="D22" s="31">
        <v>11</v>
      </c>
      <c r="E22" s="30" t="s">
        <v>4</v>
      </c>
      <c r="F22" s="29">
        <v>56174800</v>
      </c>
      <c r="G22" s="9"/>
    </row>
    <row r="23" spans="1:7" ht="63" x14ac:dyDescent="0.2">
      <c r="A23" s="11"/>
      <c r="B23" s="10"/>
      <c r="C23" s="23"/>
      <c r="D23" s="31">
        <v>12</v>
      </c>
      <c r="E23" s="30" t="s">
        <v>3</v>
      </c>
      <c r="F23" s="29">
        <v>146600</v>
      </c>
      <c r="G23" s="9"/>
    </row>
    <row r="24" spans="1:7" ht="31.5" x14ac:dyDescent="0.2">
      <c r="A24" s="11"/>
      <c r="B24" s="10"/>
      <c r="C24" s="23"/>
      <c r="D24" s="31">
        <v>13</v>
      </c>
      <c r="E24" s="30" t="s">
        <v>2</v>
      </c>
      <c r="F24" s="29">
        <v>75600</v>
      </c>
      <c r="G24" s="9"/>
    </row>
    <row r="25" spans="1:7" ht="47.25" x14ac:dyDescent="0.2">
      <c r="A25" s="11"/>
      <c r="B25" s="10"/>
      <c r="C25" s="23"/>
      <c r="D25" s="31">
        <v>14</v>
      </c>
      <c r="E25" s="30" t="s">
        <v>37</v>
      </c>
      <c r="F25" s="29">
        <v>253100</v>
      </c>
      <c r="G25" s="9"/>
    </row>
    <row r="26" spans="1:7" ht="31.5" x14ac:dyDescent="0.2">
      <c r="A26" s="11"/>
      <c r="B26" s="10"/>
      <c r="C26" s="23"/>
      <c r="D26" s="31">
        <v>15</v>
      </c>
      <c r="E26" s="30" t="s">
        <v>38</v>
      </c>
      <c r="F26" s="29">
        <v>3093200</v>
      </c>
      <c r="G26" s="9"/>
    </row>
    <row r="27" spans="1:7" ht="36" customHeight="1" x14ac:dyDescent="0.2">
      <c r="A27" s="11"/>
      <c r="B27" s="10"/>
      <c r="C27" s="23"/>
      <c r="D27" s="31">
        <v>16</v>
      </c>
      <c r="E27" s="30" t="s">
        <v>22</v>
      </c>
      <c r="F27" s="29">
        <v>43500</v>
      </c>
      <c r="G27" s="9"/>
    </row>
    <row r="28" spans="1:7" ht="47.25" x14ac:dyDescent="0.25">
      <c r="A28" s="8"/>
      <c r="B28" s="7">
        <v>10102</v>
      </c>
      <c r="C28" s="6">
        <v>1</v>
      </c>
      <c r="D28" s="31">
        <v>17</v>
      </c>
      <c r="E28" s="30" t="s">
        <v>23</v>
      </c>
      <c r="F28" s="29">
        <v>53200</v>
      </c>
      <c r="G28" s="5"/>
    </row>
    <row r="29" spans="1:7" ht="47.25" x14ac:dyDescent="0.25">
      <c r="A29" s="8"/>
      <c r="B29" s="7">
        <v>10104</v>
      </c>
      <c r="C29" s="6">
        <v>0</v>
      </c>
      <c r="D29" s="31">
        <v>18</v>
      </c>
      <c r="E29" s="30" t="s">
        <v>24</v>
      </c>
      <c r="F29" s="29">
        <v>104647000</v>
      </c>
      <c r="G29" s="5"/>
    </row>
    <row r="30" spans="1:7" ht="63" x14ac:dyDescent="0.25">
      <c r="A30" s="8"/>
      <c r="B30" s="7">
        <v>10105</v>
      </c>
      <c r="C30" s="6">
        <v>0</v>
      </c>
      <c r="D30" s="31">
        <v>19</v>
      </c>
      <c r="E30" s="30" t="s">
        <v>25</v>
      </c>
      <c r="F30" s="29">
        <v>145629000</v>
      </c>
      <c r="G30" s="5"/>
    </row>
    <row r="31" spans="1:7" ht="31.5" x14ac:dyDescent="0.25">
      <c r="A31" s="8"/>
      <c r="B31" s="7">
        <v>10106</v>
      </c>
      <c r="C31" s="6">
        <v>0</v>
      </c>
      <c r="D31" s="31">
        <v>20</v>
      </c>
      <c r="E31" s="30" t="s">
        <v>26</v>
      </c>
      <c r="F31" s="29">
        <v>247204700</v>
      </c>
      <c r="G31" s="5"/>
    </row>
    <row r="32" spans="1:7" ht="31.5" x14ac:dyDescent="0.25">
      <c r="A32" s="8"/>
      <c r="B32" s="7">
        <v>10108</v>
      </c>
      <c r="C32" s="6">
        <v>0</v>
      </c>
      <c r="D32" s="31">
        <v>21</v>
      </c>
      <c r="E32" s="30" t="s">
        <v>27</v>
      </c>
      <c r="F32" s="29">
        <v>3236500</v>
      </c>
      <c r="G32" s="5"/>
    </row>
    <row r="33" spans="1:7" ht="47.25" x14ac:dyDescent="0.25">
      <c r="A33" s="8"/>
      <c r="B33" s="7"/>
      <c r="C33" s="6"/>
      <c r="D33" s="31">
        <v>22</v>
      </c>
      <c r="E33" s="30" t="s">
        <v>28</v>
      </c>
      <c r="F33" s="29">
        <v>889800</v>
      </c>
      <c r="G33" s="5"/>
    </row>
    <row r="34" spans="1:7" ht="47.25" x14ac:dyDescent="0.25">
      <c r="A34" s="8"/>
      <c r="B34" s="7"/>
      <c r="C34" s="6"/>
      <c r="D34" s="31">
        <v>23</v>
      </c>
      <c r="E34" s="30" t="s">
        <v>29</v>
      </c>
      <c r="F34" s="29">
        <v>568800</v>
      </c>
      <c r="G34" s="5"/>
    </row>
    <row r="35" spans="1:7" ht="47.25" x14ac:dyDescent="0.25">
      <c r="A35" s="8"/>
      <c r="B35" s="7"/>
      <c r="C35" s="6"/>
      <c r="D35" s="31">
        <v>24</v>
      </c>
      <c r="E35" s="30" t="s">
        <v>30</v>
      </c>
      <c r="F35" s="29">
        <v>5245000</v>
      </c>
      <c r="G35" s="5"/>
    </row>
    <row r="36" spans="1:7" ht="31.5" x14ac:dyDescent="0.25">
      <c r="A36" s="8"/>
      <c r="B36" s="7">
        <v>10112</v>
      </c>
      <c r="C36" s="6">
        <v>0</v>
      </c>
      <c r="D36" s="31">
        <v>25</v>
      </c>
      <c r="E36" s="30" t="s">
        <v>31</v>
      </c>
      <c r="F36" s="29">
        <v>13400000</v>
      </c>
      <c r="G36" s="5"/>
    </row>
    <row r="37" spans="1:7" ht="36.75" customHeight="1" x14ac:dyDescent="0.25">
      <c r="A37" s="4"/>
      <c r="B37" s="4"/>
      <c r="C37" s="3"/>
      <c r="D37" s="31">
        <v>26</v>
      </c>
      <c r="E37" s="32" t="s">
        <v>39</v>
      </c>
      <c r="F37" s="29">
        <v>3497000</v>
      </c>
      <c r="G37" s="1"/>
    </row>
    <row r="38" spans="1:7" ht="47.25" x14ac:dyDescent="0.25">
      <c r="A38" s="4"/>
      <c r="B38" s="4"/>
      <c r="C38" s="3"/>
      <c r="D38" s="31">
        <v>27</v>
      </c>
      <c r="E38" s="30" t="s">
        <v>32</v>
      </c>
      <c r="F38" s="29">
        <v>1728000</v>
      </c>
      <c r="G38" s="1"/>
    </row>
    <row r="39" spans="1:7" ht="31.5" x14ac:dyDescent="0.25">
      <c r="A39" s="4"/>
      <c r="B39" s="4"/>
      <c r="C39" s="3"/>
      <c r="D39" s="31">
        <v>28</v>
      </c>
      <c r="E39" s="30" t="s">
        <v>34</v>
      </c>
      <c r="F39" s="29">
        <v>72989400</v>
      </c>
      <c r="G39" s="1"/>
    </row>
    <row r="40" spans="1:7" ht="31.5" x14ac:dyDescent="0.25">
      <c r="A40" s="2"/>
      <c r="B40" s="2"/>
      <c r="C40" s="2"/>
      <c r="D40" s="31">
        <v>29</v>
      </c>
      <c r="E40" s="30" t="s">
        <v>33</v>
      </c>
      <c r="F40" s="29">
        <v>23333800</v>
      </c>
      <c r="G40" s="1"/>
    </row>
    <row r="41" spans="1:7" ht="19.5" customHeight="1" x14ac:dyDescent="0.25">
      <c r="A41" s="2"/>
      <c r="B41" s="2"/>
      <c r="C41" s="2"/>
      <c r="D41" s="31">
        <v>30</v>
      </c>
      <c r="E41" s="30" t="s">
        <v>40</v>
      </c>
      <c r="F41" s="29">
        <v>9150000</v>
      </c>
      <c r="G41" s="1"/>
    </row>
    <row r="42" spans="1:7" ht="18.75" customHeight="1" x14ac:dyDescent="0.2">
      <c r="D42" s="31">
        <v>31</v>
      </c>
      <c r="E42" s="30" t="s">
        <v>41</v>
      </c>
      <c r="F42" s="29">
        <v>5850000</v>
      </c>
    </row>
    <row r="43" spans="1:7" ht="15.75" x14ac:dyDescent="0.25">
      <c r="D43" s="27"/>
      <c r="E43" s="26" t="s">
        <v>1</v>
      </c>
      <c r="F43" s="28">
        <f>F13+F20+F27+F34+F42</f>
        <v>19455900</v>
      </c>
    </row>
    <row r="44" spans="1:7" ht="15.75" x14ac:dyDescent="0.25">
      <c r="D44" s="27"/>
      <c r="E44" s="26" t="s">
        <v>0</v>
      </c>
      <c r="F44" s="28">
        <f>F12+F14+F15+F16+F17+F18+F19+F21+F22+F23+F24+F25+F26+F28+F29+F30+F31+F32+F33+F35+F36+F38+F39+F40+F41</f>
        <v>1130649000</v>
      </c>
    </row>
    <row r="45" spans="1:7" s="24" customFormat="1" ht="33" customHeight="1" x14ac:dyDescent="0.25">
      <c r="D45" s="27"/>
      <c r="E45" s="33" t="s">
        <v>43</v>
      </c>
      <c r="F45" s="34">
        <f>F37</f>
        <v>3497000</v>
      </c>
    </row>
    <row r="46" spans="1:7" ht="15.75" x14ac:dyDescent="0.25">
      <c r="D46" s="27"/>
      <c r="E46" s="26" t="s">
        <v>42</v>
      </c>
      <c r="F46" s="25">
        <f>F45+F44+F43</f>
        <v>1153601900</v>
      </c>
    </row>
    <row r="49" spans="6:6" x14ac:dyDescent="0.2">
      <c r="F49" s="35"/>
    </row>
  </sheetData>
  <mergeCells count="4"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2022-10-31T10:31:45Z</cp:lastPrinted>
  <dcterms:created xsi:type="dcterms:W3CDTF">2022-10-28T07:44:24Z</dcterms:created>
  <dcterms:modified xsi:type="dcterms:W3CDTF">2023-11-24T10:08:31Z</dcterms:modified>
</cp:coreProperties>
</file>